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tak.hambardzumyan\Desktop\New folder (2)\Hastatman entaka\Havelvac\"/>
    </mc:Choice>
  </mc:AlternateContent>
  <bookViews>
    <workbookView xWindow="0" yWindow="0" windowWidth="21600" windowHeight="9735"/>
  </bookViews>
  <sheets>
    <sheet name="Hastiqacucak" sheetId="1" r:id="rId1"/>
  </sheets>
  <definedNames>
    <definedName name="_xlnm.Print_Area" localSheetId="0">Hastiqacucak!$A$1:$E$38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2" i="1" l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32" i="1" l="1"/>
</calcChain>
</file>

<file path=xl/sharedStrings.xml><?xml version="1.0" encoding="utf-8"?>
<sst xmlns="http://schemas.openxmlformats.org/spreadsheetml/2006/main" count="38" uniqueCount="38">
  <si>
    <t xml:space="preserve"> «ԵՐԵՎԱՆԻ ՏՈՐՔ ԱՆԳԵՂ ՄԱՐԶԱՄՇԱԿՈՒԹԱՅԻՆ ԿԵՆՏՐՈՆ»                                                                                                                                               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</si>
  <si>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</si>
  <si>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</si>
  <si>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</si>
  <si>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</t>
  </si>
  <si>
    <t>Հաստիքների քանակ</t>
  </si>
  <si>
    <t>Հաստիքի ամսական պաշտոնային դրույքաչափ</t>
  </si>
  <si>
    <t>Ընդամենը
 ամսական աշխատավարձ</t>
  </si>
  <si>
    <t>Տնօրեն</t>
  </si>
  <si>
    <t>Փոխտնօրեն ուսումնական գծով</t>
  </si>
  <si>
    <t>Փոխտնօրեն տնտեսական գծով</t>
  </si>
  <si>
    <t>Գլխավոր հաշվապահ</t>
  </si>
  <si>
    <t>Մարզիչ</t>
  </si>
  <si>
    <t>Մեթոդիստ</t>
  </si>
  <si>
    <t>Պարուսույց</t>
  </si>
  <si>
    <t>Բժիշկ</t>
  </si>
  <si>
    <t>Բուժքույր</t>
  </si>
  <si>
    <t>Գործավար</t>
  </si>
  <si>
    <t>Տնտեսվար</t>
  </si>
  <si>
    <t>Բանվոր</t>
  </si>
  <si>
    <t>Փականագործ, հյուսն</t>
  </si>
  <si>
    <t>Էլեկտրիկ</t>
  </si>
  <si>
    <t>Այգեպան</t>
  </si>
  <si>
    <t>Հանդերձապահ</t>
  </si>
  <si>
    <t>Հավաքարար</t>
  </si>
  <si>
    <t>Պահակ</t>
  </si>
  <si>
    <t>Հնոցապան (սեզոնային)</t>
  </si>
  <si>
    <t>ԸՆԴԱՄԵՆԸ</t>
  </si>
  <si>
    <t>ԵՐԵՎԱՆԻ ՔԱՂԱՔԱՊԵՏ՝</t>
  </si>
  <si>
    <t>ՀՐԱՉՅԱ ՍԱՐԳՍՅԱՆ</t>
  </si>
  <si>
    <t>Ծանոթություն.</t>
  </si>
  <si>
    <t xml:space="preserve"> 1) Lրավճարները նախատեսվում են ՀՀ կառավարության 16.07.2015թ. հ.798-Ն որոշման կարգի 5-րդ մասի 13-րդ կետով նշված կոչումներն ունեցող անձանց համար:</t>
  </si>
  <si>
    <t>2) Հաստիքացուցակում ներառված չեն ՀՀ օրենսդրությամբ նախատեսված հավելումները և հավելավճարները:</t>
  </si>
  <si>
    <t>Հաստատված է</t>
  </si>
  <si>
    <t>Երևանի քաղաքապետի</t>
  </si>
  <si>
    <t>____.________2023թ.</t>
  </si>
  <si>
    <t>N ________ - Ա որոշմամբ</t>
  </si>
  <si>
    <t>Հավելված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</si>
</sst>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0"/>
      <name val="Sylfaen"/>
      <family val="1"/>
    </font>
    <font>
      <b/>
      <sz val="12"/>
      <name val="Arial Armenian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60">
    <xf numFmtId="0" fontId="0" fillId="0" borderId="0" xfId="0"/>
    <xf numFmtId="0" fontId="2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2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left" vertical="center"/>
    </xf>
    <xf numFmtId="0" fontId="3" fillId="0" borderId="0" xfId="3" applyFont="1" applyFill="1" applyAlignment="1">
      <alignment horizontal="center" vertical="center"/>
    </xf>
    <xf numFmtId="0" fontId="3" fillId="0" borderId="0" xfId="4" applyFont="1" applyFill="1" applyAlignment="1">
      <alignment horizontal="right"/>
    </xf>
    <xf numFmtId="0" fontId="2" fillId="0" borderId="0" xfId="1" applyFont="1" applyFill="1"/>
    <xf numFmtId="0" fontId="3" fillId="0" borderId="0" xfId="1" applyFont="1" applyFill="1" applyAlignment="1">
      <alignment horizontal="left"/>
    </xf>
    <xf numFmtId="0" fontId="3" fillId="0" borderId="0" xfId="1" applyFont="1" applyFill="1" applyBorder="1" applyAlignment="1">
      <alignment horizontal="right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3" fontId="5" fillId="0" borderId="1" xfId="1" applyNumberFormat="1" applyFont="1" applyFill="1" applyBorder="1" applyAlignment="1">
      <alignment horizontal="center" vertical="center" wrapText="1"/>
    </xf>
    <xf numFmtId="3" fontId="5" fillId="0" borderId="1" xfId="5" applyNumberFormat="1" applyFont="1" applyFill="1" applyBorder="1" applyAlignment="1">
      <alignment horizontal="center" vertical="center" wrapText="1"/>
    </xf>
    <xf numFmtId="3" fontId="3" fillId="0" borderId="0" xfId="1" applyNumberFormat="1" applyFont="1" applyFill="1" applyAlignment="1">
      <alignment horizontal="center" vertical="center"/>
    </xf>
    <xf numFmtId="0" fontId="8" fillId="0" borderId="0" xfId="3" applyFont="1" applyBorder="1" applyAlignment="1">
      <alignment vertical="center" wrapText="1"/>
    </xf>
    <xf numFmtId="0" fontId="9" fillId="0" borderId="0" xfId="3" applyFont="1" applyAlignment="1">
      <alignment horizontal="center" vertical="center"/>
    </xf>
    <xf numFmtId="0" fontId="2" fillId="0" borderId="0" xfId="1" applyFont="1" applyFill="1" applyBorder="1" applyAlignment="1">
      <alignment vertical="center" wrapText="1"/>
    </xf>
    <xf numFmtId="0" fontId="5" fillId="0" borderId="0" xfId="1" applyFont="1" applyFill="1" applyBorder="1" applyAlignment="1">
      <alignment vertical="center" wrapText="1"/>
    </xf>
    <xf numFmtId="3" fontId="5" fillId="0" borderId="0" xfId="1" applyNumberFormat="1" applyFont="1" applyFill="1" applyBorder="1" applyAlignment="1">
      <alignment horizontal="center" vertical="center" wrapText="1"/>
    </xf>
    <xf numFmtId="3" fontId="5" fillId="0" borderId="0" xfId="5" applyNumberFormat="1" applyFont="1" applyFill="1" applyBorder="1" applyAlignment="1">
      <alignment horizontal="center" vertical="center" wrapText="1"/>
    </xf>
    <xf numFmtId="0" fontId="2" fillId="0" borderId="0" xfId="4" applyFont="1" applyAlignment="1">
      <alignment horizontal="center" vertical="center" wrapText="1"/>
    </xf>
    <xf numFmtId="0" fontId="3" fillId="0" borderId="0" xfId="4" applyFont="1" applyAlignment="1">
      <alignment horizontal="center" vertical="center" wrapText="1"/>
    </xf>
    <xf numFmtId="0" fontId="2" fillId="0" borderId="0" xfId="4" applyFont="1" applyFill="1" applyAlignment="1">
      <alignment horizontal="center" vertical="center" wrapText="1"/>
    </xf>
    <xf numFmtId="0" fontId="3" fillId="0" borderId="0" xfId="4" applyFont="1" applyFill="1" applyAlignment="1">
      <alignment horizontal="left" vertical="center" wrapText="1"/>
    </xf>
    <xf numFmtId="0" fontId="3" fillId="0" borderId="0" xfId="4" applyFont="1" applyFill="1" applyAlignment="1">
      <alignment horizontal="center" vertical="center" wrapText="1"/>
    </xf>
    <xf numFmtId="0" fontId="7" fillId="0" borderId="0" xfId="4" applyFont="1" applyFill="1" applyAlignment="1">
      <alignment horizontal="center" wrapText="1"/>
    </xf>
    <xf numFmtId="0" fontId="3" fillId="0" borderId="0" xfId="1" applyFont="1" applyFill="1" applyAlignment="1">
      <alignment horizontal="left" vertical="center" wrapText="1"/>
    </xf>
    <xf numFmtId="164" fontId="5" fillId="0" borderId="0" xfId="1" applyNumberFormat="1" applyFont="1" applyFill="1" applyAlignment="1">
      <alignment horizontal="center" vertical="center"/>
    </xf>
    <xf numFmtId="0" fontId="5" fillId="0" borderId="0" xfId="4" applyFont="1" applyAlignment="1">
      <alignment horizontal="right" vertical="center"/>
    </xf>
    <xf numFmtId="0" fontId="5" fillId="0" borderId="0" xfId="1" applyFont="1" applyFill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3" fontId="3" fillId="0" borderId="0" xfId="1" applyNumberFormat="1" applyFont="1" applyFill="1" applyBorder="1" applyAlignment="1">
      <alignment horizontal="center" vertical="center" wrapText="1"/>
    </xf>
    <xf numFmtId="0" fontId="2" fillId="0" borderId="0" xfId="5" applyFont="1" applyBorder="1" applyAlignment="1">
      <alignment horizontal="left" vertical="center" wrapText="1"/>
    </xf>
    <xf numFmtId="165" fontId="5" fillId="0" borderId="0" xfId="5" applyNumberFormat="1" applyFont="1" applyFill="1" applyBorder="1" applyAlignment="1">
      <alignment horizontal="center" vertical="center" wrapText="1"/>
    </xf>
    <xf numFmtId="0" fontId="5" fillId="0" borderId="0" xfId="4" applyFont="1" applyAlignment="1">
      <alignment horizontal="left" wrapText="1"/>
    </xf>
    <xf numFmtId="0" fontId="5" fillId="0" borderId="0" xfId="4" applyFont="1" applyAlignment="1">
      <alignment horizontal="right"/>
    </xf>
    <xf numFmtId="0" fontId="6" fillId="0" borderId="4" xfId="5" applyFont="1" applyBorder="1" applyAlignment="1">
      <alignment horizontal="left" vertical="center" wrapText="1"/>
    </xf>
    <xf numFmtId="0" fontId="6" fillId="0" borderId="3" xfId="5" applyFont="1" applyBorder="1" applyAlignment="1">
      <alignment horizontal="left" vertical="center" wrapText="1"/>
    </xf>
    <xf numFmtId="0" fontId="6" fillId="0" borderId="2" xfId="5" applyFont="1" applyBorder="1" applyAlignment="1">
      <alignment horizontal="left" vertical="center" wrapText="1"/>
    </xf>
    <xf numFmtId="0" fontId="5" fillId="0" borderId="0" xfId="1" applyFont="1" applyFill="1" applyAlignment="1">
      <alignment horizontal="center" vertical="center" wrapText="1"/>
    </xf>
    <xf numFmtId="0" fontId="2" fillId="0" borderId="0" xfId="5" applyFont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left" vertical="center" wrapText="1"/>
    </xf>
  </cellXfs>
  <cellStyles count="6">
    <cellStyle name="Normal" xfId="0" builtinId="0"/>
    <cellStyle name="Normal 2" xfId="3"/>
    <cellStyle name="Normal 2 2" xfId="5"/>
    <cellStyle name="Normal 3" xfId="4"/>
    <cellStyle name="Normal_Ekamtayin harki hashvark 35000" xfId="1"/>
    <cellStyle name="Normal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49"/>
  <sheetViews>
    <sheetView tabSelected="1" view="pageBreakPreview" workbookViewId="0">
      <selection activeCell="F32" sqref="F32"/>
    </sheetView>
  </sheetViews>
  <sheetFormatPr defaultColWidth="8.85546875" defaultRowHeight="17.25"/>
  <cols>
    <col min="1" max="1" width="5.85546875" style="1" customWidth="1"/>
    <col min="2" max="2" width="38.7109375" style="2" customWidth="1"/>
    <col min="3" max="3" width="13.85546875" style="2" customWidth="1"/>
    <col min="4" max="4" width="17.7109375" style="3" customWidth="1"/>
    <col min="5" max="5" width="21.42578125" style="3" customWidth="1"/>
    <col min="6" max="6" width="9.140625" style="3" customWidth="1"/>
    <col min="7" max="7" width="18.7109375" style="3" customWidth="1"/>
    <col min="8" max="16384" width="8.85546875" style="3"/>
  </cols>
  <sheetData>
    <row r="1" spans="1:6" ht="18" customHeight="1">
      <c r="E1" s="4" t="s">
        <v>37</v>
      </c>
      <c r="F1" s="4"/>
    </row>
    <row r="2" spans="1:6">
      <c r="E2" s="4" t="s">
        <v>33</v>
      </c>
      <c r="F2" s="4"/>
    </row>
    <row r="3" spans="1:6" ht="16.5" customHeight="1">
      <c r="D3" s="5"/>
      <c r="E3" s="4" t="s">
        <v>34</v>
      </c>
      <c r="F3" s="4"/>
    </row>
    <row r="4" spans="1:6" s="8" customFormat="1" ht="28.5" customHeight="1">
      <c r="A4" s="6"/>
      <c r="B4" s="7"/>
      <c r="C4" s="7"/>
      <c r="E4" s="9" t="s">
        <v>35</v>
      </c>
      <c r="F4" s="9"/>
    </row>
    <row r="5" spans="1:6" s="8" customFormat="1" ht="24" customHeight="1">
      <c r="A5" s="6"/>
      <c r="B5" s="7"/>
      <c r="C5" s="7"/>
      <c r="E5" s="9" t="s">
        <v>36</v>
      </c>
      <c r="F5" s="9"/>
    </row>
    <row r="6" spans="1:6" s="8" customFormat="1" ht="20.25" customHeight="1">
      <c r="A6" s="6"/>
      <c r="B6" s="7"/>
      <c r="C6" s="7"/>
      <c r="E6" s="9"/>
      <c r="F6" s="9"/>
    </row>
    <row r="7" spans="1:6" s="8" customFormat="1" ht="21" customHeight="1">
      <c r="A7" s="6"/>
      <c r="B7" s="7"/>
      <c r="C7" s="7"/>
    </row>
    <row r="8" spans="1:6" ht="34.5" customHeight="1">
      <c r="A8" s="55" t="s">
        <v>0</v>
      </c>
      <c r="B8" s="55"/>
      <c r="C8" s="55"/>
      <c r="D8" s="55"/>
      <c r="E8" s="55"/>
      <c r="F8" s="44"/>
    </row>
    <row r="9" spans="1:6" ht="25.5" customHeight="1">
      <c r="A9" s="55" t="s">
        <v>1</v>
      </c>
      <c r="B9" s="55"/>
      <c r="C9" s="55"/>
      <c r="D9" s="55"/>
      <c r="E9" s="55"/>
      <c r="F9" s="44"/>
    </row>
    <row r="10" spans="1:6" ht="18" customHeight="1">
      <c r="A10" s="10"/>
      <c r="B10" s="11"/>
      <c r="C10" s="11"/>
      <c r="E10" s="12" t="s">
        <v>2</v>
      </c>
      <c r="F10" s="12"/>
    </row>
    <row r="11" spans="1:6" s="14" customFormat="1" ht="64.5" customHeight="1">
      <c r="A11" s="13" t="s">
        <v>3</v>
      </c>
      <c r="B11" s="13" t="s">
        <v>4</v>
      </c>
      <c r="C11" s="13" t="s">
        <v>5</v>
      </c>
      <c r="D11" s="13" t="s">
        <v>6</v>
      </c>
      <c r="E11" s="13" t="s">
        <v>7</v>
      </c>
      <c r="F11" s="45"/>
    </row>
    <row r="12" spans="1:6" s="16" customFormat="1" ht="17.25" customHeight="1">
      <c r="A12" s="15">
        <v>1</v>
      </c>
      <c r="B12" s="15">
        <v>2</v>
      </c>
      <c r="C12" s="15">
        <v>3</v>
      </c>
      <c r="D12" s="15">
        <v>4</v>
      </c>
      <c r="E12" s="15">
        <v>5</v>
      </c>
      <c r="F12" s="46"/>
    </row>
    <row r="13" spans="1:6" s="1" customFormat="1" ht="17.25" customHeight="1">
      <c r="A13" s="17">
        <v>1</v>
      </c>
      <c r="B13" s="18" t="s">
        <v>8</v>
      </c>
      <c r="C13" s="19">
        <v>1</v>
      </c>
      <c r="D13" s="20">
        <v>242900</v>
      </c>
      <c r="E13" s="20">
        <f>+C13*D13</f>
        <v>242900</v>
      </c>
      <c r="F13" s="47"/>
    </row>
    <row r="14" spans="1:6" s="1" customFormat="1" ht="17.25" customHeight="1">
      <c r="A14" s="17">
        <v>2</v>
      </c>
      <c r="B14" s="18" t="s">
        <v>9</v>
      </c>
      <c r="C14" s="19">
        <v>1</v>
      </c>
      <c r="D14" s="20">
        <v>199200</v>
      </c>
      <c r="E14" s="20">
        <f t="shared" ref="E14:E31" si="0">+C14*D14</f>
        <v>199200</v>
      </c>
      <c r="F14" s="47"/>
    </row>
    <row r="15" spans="1:6" s="1" customFormat="1" ht="17.25" customHeight="1">
      <c r="A15" s="17">
        <v>3</v>
      </c>
      <c r="B15" s="18" t="s">
        <v>10</v>
      </c>
      <c r="C15" s="19">
        <v>1</v>
      </c>
      <c r="D15" s="20">
        <v>199200</v>
      </c>
      <c r="E15" s="20">
        <f t="shared" si="0"/>
        <v>199200</v>
      </c>
      <c r="F15" s="47"/>
    </row>
    <row r="16" spans="1:6" s="1" customFormat="1" ht="17.25" customHeight="1">
      <c r="A16" s="17">
        <v>4</v>
      </c>
      <c r="B16" s="18" t="s">
        <v>11</v>
      </c>
      <c r="C16" s="19">
        <v>1</v>
      </c>
      <c r="D16" s="20">
        <v>147500</v>
      </c>
      <c r="E16" s="20">
        <f t="shared" si="0"/>
        <v>147500</v>
      </c>
      <c r="F16" s="47"/>
    </row>
    <row r="17" spans="1:7" s="1" customFormat="1" ht="17.25" customHeight="1">
      <c r="A17" s="17">
        <v>5</v>
      </c>
      <c r="B17" s="21" t="s">
        <v>12</v>
      </c>
      <c r="C17" s="22">
        <v>28.5</v>
      </c>
      <c r="D17" s="20">
        <v>147500</v>
      </c>
      <c r="E17" s="20">
        <f>+C17*D17</f>
        <v>4203750</v>
      </c>
      <c r="F17" s="47"/>
    </row>
    <row r="18" spans="1:7" s="1" customFormat="1" ht="17.25" customHeight="1">
      <c r="A18" s="17">
        <v>6</v>
      </c>
      <c r="B18" s="21" t="s">
        <v>13</v>
      </c>
      <c r="C18" s="22">
        <v>1</v>
      </c>
      <c r="D18" s="20">
        <v>147500</v>
      </c>
      <c r="E18" s="20">
        <f t="shared" si="0"/>
        <v>147500</v>
      </c>
      <c r="F18" s="47"/>
    </row>
    <row r="19" spans="1:7" s="1" customFormat="1" ht="17.25" customHeight="1">
      <c r="A19" s="17">
        <v>7</v>
      </c>
      <c r="B19" s="18" t="s">
        <v>14</v>
      </c>
      <c r="C19" s="19">
        <v>5</v>
      </c>
      <c r="D19" s="20">
        <v>147500</v>
      </c>
      <c r="E19" s="20">
        <f t="shared" si="0"/>
        <v>737500</v>
      </c>
      <c r="F19" s="47"/>
    </row>
    <row r="20" spans="1:7" s="1" customFormat="1" ht="17.25" customHeight="1">
      <c r="A20" s="17">
        <v>8</v>
      </c>
      <c r="B20" s="18" t="s">
        <v>15</v>
      </c>
      <c r="C20" s="19">
        <v>1</v>
      </c>
      <c r="D20" s="20">
        <v>147500</v>
      </c>
      <c r="E20" s="20">
        <f t="shared" si="0"/>
        <v>147500</v>
      </c>
      <c r="F20" s="47"/>
    </row>
    <row r="21" spans="1:7" s="1" customFormat="1" ht="17.25" customHeight="1">
      <c r="A21" s="17">
        <v>9</v>
      </c>
      <c r="B21" s="18" t="s">
        <v>16</v>
      </c>
      <c r="C21" s="19">
        <v>2</v>
      </c>
      <c r="D21" s="20">
        <v>108600</v>
      </c>
      <c r="E21" s="20">
        <f t="shared" si="0"/>
        <v>217200</v>
      </c>
      <c r="F21" s="47"/>
    </row>
    <row r="22" spans="1:7" s="1" customFormat="1" ht="17.25" customHeight="1">
      <c r="A22" s="17">
        <v>10</v>
      </c>
      <c r="B22" s="18" t="s">
        <v>17</v>
      </c>
      <c r="C22" s="19">
        <v>1</v>
      </c>
      <c r="D22" s="20">
        <v>108600</v>
      </c>
      <c r="E22" s="20">
        <f t="shared" si="0"/>
        <v>108600</v>
      </c>
      <c r="F22" s="47"/>
    </row>
    <row r="23" spans="1:7" s="1" customFormat="1" ht="17.25" customHeight="1">
      <c r="A23" s="17">
        <v>11</v>
      </c>
      <c r="B23" s="18" t="s">
        <v>18</v>
      </c>
      <c r="C23" s="19">
        <v>1</v>
      </c>
      <c r="D23" s="20">
        <v>108600</v>
      </c>
      <c r="E23" s="20">
        <f t="shared" si="0"/>
        <v>108600</v>
      </c>
      <c r="F23" s="47"/>
    </row>
    <row r="24" spans="1:7" s="1" customFormat="1" ht="17.25" customHeight="1">
      <c r="A24" s="17">
        <v>12</v>
      </c>
      <c r="B24" s="18" t="s">
        <v>19</v>
      </c>
      <c r="C24" s="19">
        <v>1</v>
      </c>
      <c r="D24" s="20">
        <v>108600</v>
      </c>
      <c r="E24" s="20">
        <f t="shared" si="0"/>
        <v>108600</v>
      </c>
      <c r="F24" s="47"/>
    </row>
    <row r="25" spans="1:7" s="1" customFormat="1" ht="17.25" customHeight="1">
      <c r="A25" s="17">
        <v>13</v>
      </c>
      <c r="B25" s="18" t="s">
        <v>20</v>
      </c>
      <c r="C25" s="19">
        <v>1</v>
      </c>
      <c r="D25" s="20">
        <v>108600</v>
      </c>
      <c r="E25" s="20">
        <f t="shared" si="0"/>
        <v>108600</v>
      </c>
      <c r="F25" s="47"/>
    </row>
    <row r="26" spans="1:7" s="1" customFormat="1" ht="17.25" customHeight="1">
      <c r="A26" s="17">
        <v>14</v>
      </c>
      <c r="B26" s="18" t="s">
        <v>21</v>
      </c>
      <c r="C26" s="19">
        <v>1</v>
      </c>
      <c r="D26" s="20">
        <v>108600</v>
      </c>
      <c r="E26" s="20">
        <f t="shared" si="0"/>
        <v>108600</v>
      </c>
      <c r="F26" s="47"/>
    </row>
    <row r="27" spans="1:7" s="1" customFormat="1" ht="17.25" customHeight="1">
      <c r="A27" s="17">
        <v>15</v>
      </c>
      <c r="B27" s="18" t="s">
        <v>22</v>
      </c>
      <c r="C27" s="19">
        <v>1</v>
      </c>
      <c r="D27" s="20">
        <v>108600</v>
      </c>
      <c r="E27" s="20">
        <f t="shared" si="0"/>
        <v>108600</v>
      </c>
      <c r="F27" s="47"/>
    </row>
    <row r="28" spans="1:7" s="1" customFormat="1" ht="17.25" customHeight="1">
      <c r="A28" s="17">
        <v>16</v>
      </c>
      <c r="B28" s="18" t="s">
        <v>23</v>
      </c>
      <c r="C28" s="19">
        <v>1</v>
      </c>
      <c r="D28" s="20">
        <v>108600</v>
      </c>
      <c r="E28" s="20">
        <f t="shared" si="0"/>
        <v>108600</v>
      </c>
      <c r="F28" s="47"/>
    </row>
    <row r="29" spans="1:7" s="1" customFormat="1" ht="17.25" customHeight="1">
      <c r="A29" s="17">
        <v>17</v>
      </c>
      <c r="B29" s="18" t="s">
        <v>24</v>
      </c>
      <c r="C29" s="19">
        <v>6</v>
      </c>
      <c r="D29" s="20">
        <v>108600</v>
      </c>
      <c r="E29" s="20">
        <f t="shared" si="0"/>
        <v>651600</v>
      </c>
      <c r="F29" s="47"/>
    </row>
    <row r="30" spans="1:7" s="1" customFormat="1" ht="17.25" customHeight="1">
      <c r="A30" s="17">
        <v>18</v>
      </c>
      <c r="B30" s="18" t="s">
        <v>25</v>
      </c>
      <c r="C30" s="19">
        <v>3</v>
      </c>
      <c r="D30" s="20">
        <v>108600</v>
      </c>
      <c r="E30" s="20">
        <f t="shared" si="0"/>
        <v>325800</v>
      </c>
      <c r="F30" s="47"/>
    </row>
    <row r="31" spans="1:7" s="1" customFormat="1" ht="17.25" customHeight="1">
      <c r="A31" s="17">
        <v>19</v>
      </c>
      <c r="B31" s="18" t="s">
        <v>26</v>
      </c>
      <c r="C31" s="19">
        <v>4</v>
      </c>
      <c r="D31" s="20">
        <v>108600</v>
      </c>
      <c r="E31" s="20">
        <f t="shared" si="0"/>
        <v>434400</v>
      </c>
      <c r="F31" s="47"/>
    </row>
    <row r="32" spans="1:7" ht="17.25" customHeight="1">
      <c r="A32" s="23"/>
      <c r="B32" s="24" t="s">
        <v>27</v>
      </c>
      <c r="C32" s="25">
        <f>SUM(C13:C31)</f>
        <v>61.5</v>
      </c>
      <c r="D32" s="26"/>
      <c r="E32" s="27">
        <f>SUM(E13:E31)</f>
        <v>8414250</v>
      </c>
      <c r="F32" s="49"/>
      <c r="G32" s="28"/>
    </row>
    <row r="33" spans="1:6" s="30" customFormat="1" ht="25.5" customHeight="1">
      <c r="A33" s="29"/>
      <c r="B33" s="56"/>
      <c r="C33" s="56"/>
      <c r="D33" s="56"/>
      <c r="E33" s="56"/>
      <c r="F33" s="48"/>
    </row>
    <row r="34" spans="1:6" s="35" customFormat="1" ht="18.75" customHeight="1">
      <c r="A34" s="57" t="s">
        <v>30</v>
      </c>
      <c r="B34" s="58"/>
      <c r="C34" s="58"/>
      <c r="D34" s="58"/>
      <c r="E34" s="59"/>
    </row>
    <row r="35" spans="1:6" s="35" customFormat="1" ht="31.5" customHeight="1">
      <c r="A35" s="52" t="s">
        <v>31</v>
      </c>
      <c r="B35" s="53"/>
      <c r="C35" s="53"/>
      <c r="D35" s="53"/>
      <c r="E35" s="54"/>
    </row>
    <row r="36" spans="1:6" s="35" customFormat="1" ht="32.25" customHeight="1">
      <c r="A36" s="52" t="s">
        <v>32</v>
      </c>
      <c r="B36" s="53"/>
      <c r="C36" s="53"/>
      <c r="D36" s="53"/>
      <c r="E36" s="54"/>
    </row>
    <row r="37" spans="1:6" ht="21" customHeight="1">
      <c r="A37" s="31"/>
      <c r="B37" s="32"/>
      <c r="C37" s="33"/>
      <c r="D37" s="33"/>
      <c r="E37" s="34"/>
      <c r="F37" s="34"/>
    </row>
    <row r="38" spans="1:6" s="35" customFormat="1" ht="103.5" customHeight="1">
      <c r="B38" s="50" t="s">
        <v>28</v>
      </c>
      <c r="C38" s="36"/>
      <c r="D38" s="36"/>
      <c r="E38" s="51" t="s">
        <v>29</v>
      </c>
      <c r="F38" s="43"/>
    </row>
    <row r="39" spans="1:6" s="37" customFormat="1" ht="18" customHeight="1">
      <c r="B39" s="38"/>
      <c r="C39" s="39"/>
      <c r="D39" s="39"/>
    </row>
    <row r="40" spans="1:6" s="37" customFormat="1" ht="16.5" customHeight="1">
      <c r="B40" s="38"/>
      <c r="C40" s="39"/>
      <c r="D40" s="39"/>
    </row>
    <row r="41" spans="1:6" s="37" customFormat="1" ht="18" customHeight="1">
      <c r="B41" s="38"/>
      <c r="C41" s="39"/>
      <c r="D41" s="39"/>
    </row>
    <row r="42" spans="1:6" s="8" customFormat="1" ht="12.75" customHeight="1">
      <c r="A42" s="6"/>
      <c r="B42" s="7"/>
      <c r="C42" s="40"/>
    </row>
    <row r="43" spans="1:6" ht="45.75" customHeight="1">
      <c r="B43" s="41"/>
    </row>
    <row r="47" spans="1:6">
      <c r="D47" s="42"/>
    </row>
    <row r="48" spans="1:6">
      <c r="D48" s="42"/>
    </row>
    <row r="49" spans="4:4">
      <c r="D49" s="42"/>
    </row>
  </sheetData>
  <mergeCells count="6">
    <mergeCell ref="A36:E36"/>
    <mergeCell ref="A8:E8"/>
    <mergeCell ref="A9:E9"/>
    <mergeCell ref="B33:E33"/>
    <mergeCell ref="A34:E34"/>
    <mergeCell ref="A35:E35"/>
  </mergeCells>
  <printOptions horizontalCentered="1"/>
  <pageMargins left="0.25" right="0.25" top="0.33" bottom="0.31" header="0.3" footer="0.3"/>
  <pageSetup paperSize="9" scale="92" orientation="portrait" verticalDpi="300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DPkKXjiy9UcpWAA/mqI5aivlNKFLDRKqRAETSfZO8VE=</DigestValue>
    </Reference>
    <Reference Type="http://www.w3.org/2000/09/xmldsig#Object" URI="#idOfficeObject">
      <DigestMethod Algorithm="http://www.w3.org/2001/04/xmlenc#sha256"/>
      <DigestValue>E3195iNouy7/5UwmieRAX0fnOF9eFOf2tBXMpuPBUOg=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LIzsn+AmxvnOW4ITAoA6D54Bxf983atVrCmwDNF72gU=</DigestValue>
    </Reference>
    <Reference Type="http://www.w3.org/2000/09/xmldsig#Object" URI="#idValidSigLnImg">
      <DigestMethod Algorithm="http://www.w3.org/2001/04/xmlenc#sha256"/>
      <DigestValue>ioWWkjhMGgs28W2xgHhi9DbZRthgDJDVDdLHoPl9+1Y=</DigestValue>
    </Reference>
    <Reference Type="http://www.w3.org/2000/09/xmldsig#Object" URI="#idInvalidSigLnImg">
      <DigestMethod Algorithm="http://www.w3.org/2001/04/xmlenc#sha256"/>
      <DigestValue>EkopWxGOJ9UJj1CAA+RhfSEGuV4anxy2XLXjF/eBP1M=</DigestValue>
    </Reference>
  </SignedInfo>
  <SignatureValue>YdqP8nS6uJYTP3ASfXWQoF2HtCF+R+BGT9MLmvG0PSGNr/xGvljOu0tBUlEljfDLytoAKC8bo6L+
0vH9wGQz+VEh4T0n1/h35AtMvn2hvsuXp9APIhIY6GLX/wh2LAXcJa8QvKu7FNw+avRiz0/em9ph
LKcsX7fa7Ra5TcpOCPoKeyH4t9oNS2lpD8eJm/QZMUYo1llOIx8PnSWW1RhxJQpkJsHlU05FaKIG
KmZJ4EbIirooCX1QDRfQCsmsUXemy1WPjjXUXVkG2lzCarCbySz3sS4GzNQwf0zhnjUnQrD4i3Ni
zYl5y/112VOZyPuCC9eGBB1xesdgfyaNRagNlg==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eL6fPsEYln0OCTWeQqq+mAFCM+K0S2RDHqnmLfvUdeI=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V32WpffZBWbD17BOgZRV5AcOet8RCjug43b/80XchjM=</DigestValue>
      </Reference>
      <Reference URI="/xl/media/image1.emf?ContentType=image/x-emf">
        <DigestMethod Algorithm="http://www.w3.org/2001/04/xmlenc#sha256"/>
        <DigestValue>s9AsMjgH7KUxIdsmegW0ohoeRc4X6vyhxesCGb5nI/4=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tMlIWpVefssVZTqcrnJ7tBGvaM5ISZGAJDPj9THl6zY=</DigestValue>
      </Reference>
      <Reference URI="/xl/styles.xml?ContentType=application/vnd.openxmlformats-officedocument.spreadsheetml.styles+xml">
        <DigestMethod Algorithm="http://www.w3.org/2001/04/xmlenc#sha256"/>
        <DigestValue>R5EH5Bgy0ZGt9XY/e98MPIi2/XttNzUNzQsqs4BFaaU=</DigestValue>
      </Reference>
      <Reference URI="/xl/theme/theme1.xml?ContentType=application/vnd.openxmlformats-officedocument.theme+xml">
        <DigestMethod Algorithm="http://www.w3.org/2001/04/xmlenc#sha256"/>
        <DigestValue>oN9UzXxQfkhQYaC6PedQPrgfbfqMxwHuRHhDm98m37s=</DigestValue>
      </Reference>
      <Reference URI="/xl/workbook.xml?ContentType=application/vnd.openxmlformats-officedocument.spreadsheetml.sheet.main+xml">
        <DigestMethod Algorithm="http://www.w3.org/2001/04/xmlenc#sha256"/>
        <DigestValue>VI1EJBgSrEASPl25AIzxr9ldwzOJuuVTON497cr/ysg=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1voTY902vSRU+vslWfM3P4dKOWScXBuQN53D6uhrU+k=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2023-01-27T11:27:11Z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{177E2936-56FC-4C9B-8E1B-5DA665C7845B}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2023-01-27T11:27:11Z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BdunMr6AIDM+gHO/JZ13GJQd1DK+gD1FAqLAAAAAPDSRwLw0kcCdq4XbgAAAACDJ7FsCQAAAAAAAAAAAAAAAAAAAAAAAACg00cCAAAAAAAAAAAAAAAAAAAAAAAAAAAAAAAAAAAAAAAAAAAAAAAAHTHHNgAAAADwy/oB6fuWdQAA+gEAAAAA9fuWdXxawDX1////AAAAAAAAAAAAAAAAkAEAAOBZwDWMyvoB3a/VdgAA6XaAyvoBAAAAAIjK+gEAAAAAAAAAAGG41HYAAAAACQAAAKDL+gGgy/oBAAIAAPz///8BAAAAAAAAAAAAAAAAAAAAAAAAAAAAAAAQ2Yg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PTuvRcAAEcCAAAAAAAARwLhHMc2AgAAACgCAADQB0QCCAIAANAHRAJkAAAAjI5MGwgCAABw5L0XIJW8F1Af5RcAAAAAAAAAAAAARAICAAAAAAAAAEEAAAAAAEQCfAJEAgAAAAD8AQAALBNEAgAAAAAAAEcCKBNEAgAATHdY6PoBrl5MdzjtvReuXkx3AAAAAAAAAADYCEgC2AhIAmzo+gEfL7FsAABHAgAAAAD8AQAAfOj6Ad0usWwAAAAABwAAAAAAAABhuNR2/AEAAAcAAACk6foBpOn6AQACAAD8////AQAAAAAAAAAAAAAAAAAAABDZiA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ShM4U/oBHFX6Ac78lnVwoEcCAAAAAEYNCng7AAAAAAAAAAAAAAAFAAAAAQEAAEjP0hcAAAAA+CFoEwAAAADgxgEBWBxoEwAAAAD4IWgTsJLCbAMAAAC4ksJsAQAAALgTqBe8avVsvS29bPmua4vxqcc2UEtOAoxU+gHp+5Z1AAD6AQQAAAD1+5Z1hFn6AeD///8AAAAAAAAAAAAAAACQAQAAAAAAAQAAAABhAHIAaQBhAGwAAAAAAAAAAAAAAAAAAAAGAAAAAAAAAGG41HYAAAAABgAAADxU+gE8VPoBAAIAAPz///8BAAAAAAAAAAAAAAAAAAAAENmI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Oij+gGtppd18goAAKij+gHRHCHw0RzwAAAAAAD/////8grv///////sGgAACu8KAHwa5BcAAAAA0Rzw///////sGgAAIfABAAAAhxgAAAAAnD3mdnlElXXRHCHw3IqZFwEAAAD/////AAAAANwwniYUqPoBAAAAANwwniYAAKAuikSVdQAAhxjRHCHwAQAAANyKmRfcMJ4mAAAAAAAAAADRHPAAFKj6AdEc8P//////7BoAACHwAQAAAIcYAAAAAI4kmXXRHCHwMFDFJgkAAAD/////AAAAABAAAAADAQAAIzUAABwAAAHRHCHw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/y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v8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L/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/y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v8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L/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/w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v8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L/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/w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v8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L/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/w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v8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L/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/w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v8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L/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/w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v8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L/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/w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v8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HAAAAAAcKDQcKDQcJDQ4WMShFrjFU1TJV1gECBAIDBAECBQoRKyZBowsTMdMmAAAAfqbJd6PIeqDCQFZ4JTd0Lk/HMVPSGy5uFiE4GypVJ0KnHjN9AAABRAAAAACcz+7S6ffb7fnC0t1haH0hMm8aLXIuT8ggOIwoRKslP58cK08AAAFcAAAAAMHg9P///////////+bm5k9SXjw/SzBRzTFU0y1NwSAyVzFGXwEBApsBCA8mnM/u69/SvI9jt4tgjIR9FBosDBEjMVTUMlXWMVPRKUSeDxk4AAAA//8AAADT6ff///////+Tk5MjK0krSbkvUcsuT8YVJFoTIFIrSbgtTcEQHEcAAAAAAJzP7vT6/bTa8kRleixHhy1Nwi5PxiQtTnBwcJKSki81SRwtZAgOIwCAAAAAweD02+35gsLqZ5q6Jz1jNEJyOUZ4qamp+/v7////wdPeVnCJAQECHt4AAACv1/Ho8/ubzu6CwuqMudS3u769vb3////////////L5fZymsABAgMAAAAAAK/X8fz9/uLx+snk9uTy+vz9/v///////////////8vl9nKawAECA11zAAAAotHvtdryxOL1xOL1tdry0+r32+350+r3tdryxOL1pdPvc5rAAQIDAAAAAABpj7ZnjrZqj7Zqj7ZnjrZtkbdukrdtkbdnjrZqj7ZojrZ3rdUCAwQAAAAAAAAAAAAAAAAAAAAAAAAAAAAAAAAAAAAAAAAAAAAAAAAAAAAAAAAAAJx2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XbpzK+gCAzPoBzvyWddxiUHdQyvoA9RQKiwAAAADw0kcC8NJHAnauF24AAAAAgyexbAkAAAAAAAAAAAAAAAAAAAAAAAAAoNNHAgAAAAAAAAAAAAAAAAAAAAAAAAAAAAAAAAAAAAAAAAAAAAAAAB0xxzYAAAAA8Mv6Aen7lnUAAPoBAAAAAPX7lnV8WsA19f///wAAAAAAAAAAAAAAAJABAADgWcA1jMr6Ad2v1XYAAOl2gMr6AQAAAACIyvoBAAAAAAAAAABhuNR2AAAAAAkAAACgy/oBoMv6AQACAAD8////AQAAAAAAAAAAAAAAAAAAAAAAAAAAAAAAENmICW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07r0XAABHAgAAAAAAAEcC4RzHNgIAAAAoAgAA0AdEAggCAADQB0QCZAAAAIyOTBsIAgAAcOS9FyCVvBdQH+UXAAAAAAAAAAAAAEQCAgAAAAAAAABBAAAAAABEAnwCRAIAAAAA/AEAACwTRAIAAAAAAABHAigTRAIAAEx3WOj6Aa5eTHc47b0Xrl5MdwAAAAAAAAAA2AhIAtgISAJs6PoBHy+xbAAARwIAAAAA/AEAAHzo+gHdLrFsAAAAAAcAAAAAAAAAYbjUdvwBAAAHAAAApOn6AaTp+gEAAgAA/P///wEAAAAAAAAAAAAAAAAAAAAQ2Yg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oTOFP6ARxV+gHO/JZ1cKBHAgAAAABGDQp4OwAAAAAAAAAAAAAABQAAAAEBAABIz9IXAAAAAPghaBMAAAAA4MYBAVgcaBMAAAAA+CFoE7CSwmwDAAAAuJLCbAEAAAC4E6gXvGr1bL0tvWz5rmuL8anHNlBLTgKMVPoB6fuWdQAA+gEEAAAA9fuWdYRZ+gHg////AAAAAAAAAAAAAAAAkAEAAAAAAAEAAAAAYQByAGkAYQBsAAAAAAAAAAAAAAAAAAAABgAAAAAAAABhuNR2AAAAAAYAAAA8VPoBPFT6AQACAAD8////AQAAAAAAAAAAAAAAAAAAABDZiAnwxJp2ZHYACAAAAAAlAAAADAAAAAMAAAAYAAAADAAAAAAAAAISAAAADAAAAAEAAAAWAAAADAAAAAgAAABUAAAAVAAAAAoAAAAnAAAAHgAAAEoAAAABAAAAAIDUQbSX1EEKAAAASwAAAAEAAABMAAAABAAAAAkAAAAnAAAAIAAAAEsAAABQAAAAWAAAB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oo/oBraaXdfIKAACoo/oBJR8hziUfzgAAAAAAXk7PbPIK7///////7BoAAArvCgB8GuQXAAAAACUfzv//////7BoAACHOAQAAAIcYAAAAAJw95nZ5RJV1JR8hztyKmRcBAAAA/////wAAAABoNJ0mFKj6AQAAAABoNJ0mAACgLopElXUAAIcYJR8hzgEAAADcipkXaDSdJgAAAAAAAAAAJR/OABSo+gElH87//////+waAAAhzgEAAACHGAAAAACOJJl1JR8hztgmvi4RAAAA/////wAAAAAQAAAAAwEAACM1AAAcAAABJR8hzl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v8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L/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/w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v8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L/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/w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v8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L/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/w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v8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L/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/w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v8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L/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/w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v8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L/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/w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v8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L/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/w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v8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L/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</vt:lpstr>
      <vt:lpstr>Hastiqacucak!Print_Area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https://mul2.yerevan.am/tasks/245193/oneclick/Hastiqacucak_Torq_Angex.xlsx?token=ffa29941c5aad35be25552afbd8c28ea</cp:keywords>
  <cp:lastModifiedBy>Artak Hambardzumyan</cp:lastModifiedBy>
  <cp:lastPrinted>2023-01-20T07:13:08Z</cp:lastPrinted>
  <dcterms:created xsi:type="dcterms:W3CDTF">2022-08-16T11:18:35Z</dcterms:created>
  <dcterms:modified xsi:type="dcterms:W3CDTF">2023-01-20T07:13:10Z</dcterms:modified>
</cp:coreProperties>
</file>